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/>
  <mc:AlternateContent xmlns:mc="http://schemas.openxmlformats.org/markup-compatibility/2006">
    <mc:Choice Requires="x15">
      <x15ac:absPath xmlns:x15ac="http://schemas.microsoft.com/office/spreadsheetml/2010/11/ac" url="C:\TR\Versão Final\"/>
    </mc:Choice>
  </mc:AlternateContent>
  <xr:revisionPtr revIDLastSave="0" documentId="8_{DD7D9175-210B-41EF-8E14-BFCA3C12DB98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Mapa de Riscos" sheetId="1" r:id="rId1"/>
    <sheet name="Orientações" sheetId="2" r:id="rId2"/>
    <sheet name="Lista Suspensa" sheetId="3" state="hidden" r:id="rId3"/>
  </sheets>
  <calcPr calcId="191029"/>
  <extLst>
    <ext uri="GoogleSheetsCustomDataVersion2">
      <go:sheetsCustomData xmlns:go="http://customooxmlschemas.google.com/" r:id="rId7" roundtripDataChecksum="CbzHcqzWnHfK6kjKU1nOZ/3n4yjmjZ0PPpGlCPwBg6U="/>
    </ext>
  </extLst>
</workbook>
</file>

<file path=xl/calcChain.xml><?xml version="1.0" encoding="utf-8"?>
<calcChain xmlns="http://schemas.openxmlformats.org/spreadsheetml/2006/main">
  <c r="O8" i="1" l="1"/>
  <c r="N8" i="1"/>
  <c r="P8" i="1" s="1"/>
  <c r="P7" i="1"/>
  <c r="I7" i="1" s="1"/>
  <c r="O7" i="1"/>
  <c r="N7" i="1"/>
  <c r="O6" i="1"/>
  <c r="N6" i="1"/>
  <c r="P6" i="1" s="1"/>
  <c r="I6" i="1" s="1"/>
  <c r="O5" i="1"/>
  <c r="N5" i="1"/>
  <c r="P5" i="1" s="1"/>
  <c r="I5" i="1" s="1"/>
  <c r="O4" i="1"/>
  <c r="N4" i="1"/>
  <c r="P4" i="1" s="1"/>
  <c r="I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I3" authorId="0" shapeId="0" xr:uid="{00000000-0006-0000-0000-000002000000}">
      <text>
        <r>
          <rPr>
            <sz val="11"/>
            <color theme="1"/>
            <rFont val="Calibri"/>
            <scheme val="minor"/>
          </rPr>
          <t>======
ID#AAABRtxsiNk
Larissa Daniele de Jesus Aires    (2024-07-16 18:24:19)
Coluna com fórmula. Não alterar.</t>
        </r>
      </text>
    </comment>
    <comment ref="B8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ID#AAABRtxsiNo
Larissa Daniele de Jesus Aires    (2024-07-16 18:24:19)
Para adicionar mais linhas, favor copiar e colar linha anterior inteira.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hkYovjL4qNXyoE4IJL8qK5pKT5Gw=="/>
    </ext>
  </extLst>
</comments>
</file>

<file path=xl/sharedStrings.xml><?xml version="1.0" encoding="utf-8"?>
<sst xmlns="http://schemas.openxmlformats.org/spreadsheetml/2006/main" count="130" uniqueCount="84">
  <si>
    <t>MAPA DE RISCOS</t>
  </si>
  <si>
    <t>PROCESSO 0002162-28.2024.6.27.8000 (Processo de planejamento para a contratação dos serviços de auxiliar de apoio à logística das urnas eletrônicas e demais materiais)</t>
  </si>
  <si>
    <t>NÚMERO</t>
  </si>
  <si>
    <t>EVENTO DE RISCO</t>
  </si>
  <si>
    <t>CAUSA</t>
  </si>
  <si>
    <t>CONSEQUÊNCIA</t>
  </si>
  <si>
    <t>CATEGORIA</t>
  </si>
  <si>
    <t>PROBABILIDADE</t>
  </si>
  <si>
    <t>IMPACTO</t>
  </si>
  <si>
    <t>NÍVEL DE RISCO</t>
  </si>
  <si>
    <t>ESTRATÉGIA</t>
  </si>
  <si>
    <t xml:space="preserve">TRATAMENTO (AÇÃO PREVENTIVA) </t>
  </si>
  <si>
    <t>TRATAMENTO (AÇÃO DE CONTINGÊNCIA)</t>
  </si>
  <si>
    <t>CONTROLE</t>
  </si>
  <si>
    <t xml:space="preserve">Elaborar Termo de Referência falho, incompleto ou impreciso </t>
  </si>
  <si>
    <t xml:space="preserve">1 – Selecionar servidor/equipe inadequada para o planejamento da contratação; 
2 – Ausência de documentos necessário;
3 – Estimativa de preço inadequada; </t>
  </si>
  <si>
    <t>1 – Realizar estudo falho, incompleto ou impreciso, podendo ocasionar prejuízos na contratação; 
2 – Selecionar fornecedor sem a capacidade técnica adequada para a execução do contrato. 
3 – Realizar licitação sem que haja interessados em participar devido à estimativa de preço ser inferior ao preço de mercado, causando licitação deserta ou contratar o serviço com preço superior ao de mercado causando gastos desnecessários aos cofres públicos.</t>
  </si>
  <si>
    <t>Operacional/Legal</t>
  </si>
  <si>
    <t>Baixa</t>
  </si>
  <si>
    <t>Baixo</t>
  </si>
  <si>
    <t>MITIGAR</t>
  </si>
  <si>
    <t>1 – Escolher servidores/equipe com conhecimentos suficientes para os estudos em tempo hábil para que não haja prejuízos durante a fase de planejamento; 2 – Capacitar os servidores escolhidos para o planejamento; 3 – Utilizar os sítios Banco de Preços e Compras Governamentais para levantamento dos preços de referência; 4 - Solicitar propostas a empresas do ramo.</t>
  </si>
  <si>
    <t>1 – Substituir servidor/membro da equipe de planejamento que não esteja tendo rendimento; 2 – Designar servidores/membros com mais experiência em contratações; 3 – Revisar os preços encontrados, verificar se  se trata de objeto similar e solicitar nova cotação caso não seja aceita.</t>
  </si>
  <si>
    <t>Da oficialização da demanda até a emissão do relatório final.</t>
  </si>
  <si>
    <t>Falha na fiscalização contratual</t>
  </si>
  <si>
    <t xml:space="preserve"> 1 – Falta de qualificação dos servidores responsáveis pela gestão e fiscalização do contrato; 
2 – Inobservância de normas sobre o tema;
 3 – Falhas operacionais.
</t>
  </si>
  <si>
    <t xml:space="preserve"> 1 – Deixar de executar ou executar de forma ineficiente a gestão e fiscalização do contrato; 
2 – Prestação dos serviços em não conformidade ou com baixa qualidade; 
3 – Desperdícios de recursos públicos.</t>
  </si>
  <si>
    <t>Operacional/Financeiro-Orçamentário</t>
  </si>
  <si>
    <t>Média</t>
  </si>
  <si>
    <t>Médio</t>
  </si>
  <si>
    <t>EVITAR</t>
  </si>
  <si>
    <t>1 – Investir em capacitação dos fiscais e gestores dos contratos; 2 – atribuição do ônus da fiscalização a um maior número de servidores; 3- Solicitar mais servidores para o setor.</t>
  </si>
  <si>
    <t>1 – Deslocar servidores para treinamento.</t>
  </si>
  <si>
    <t xml:space="preserve">Durante a execução do serviço. </t>
  </si>
  <si>
    <t>Falha na execução do contrato</t>
  </si>
  <si>
    <t xml:space="preserve">1 – Falta de fiscalização do responsável pelo contrato
2 – Má prestação de serviço;
3 – Comunicação do Tribunal fora do horário previsto;
4 – Falta de gerenciamento da empresa em coordenar suas atividades.
</t>
  </si>
  <si>
    <t>1 – Objetos inadequados;
2 – Reclamações dos usuários;
3 – Atraso na entrega.</t>
  </si>
  <si>
    <t>1– Consultas as unidades demandantes com o objetivo de aferir a qualidade do objeto entregue;
2- Realizar reunião inicial com o contratado;
3- Fiscalizar toda entrega do serviço com detalhe;
1– Enviar e-mail com a ordem de fornecimento em tempo hábil e ligar para empresa comunicando;
2– Solicitar da empresa atenção na execução dos serviços.</t>
  </si>
  <si>
    <t>1 – Notificar a empresa para corrigir o problema.
2 – Solicitar aplicação de penalidade, em caso de descumprimento.</t>
  </si>
  <si>
    <t>Responsabilização subsidiária por questões trabalhistas</t>
  </si>
  <si>
    <t>1- Não adotar medidas de controle;                                                          2 - Falha na fiscalização</t>
  </si>
  <si>
    <t>1 - Passivo trabalhista e prejuízo ao erário</t>
  </si>
  <si>
    <t>Alto</t>
  </si>
  <si>
    <t>1 - Inclusão de cláusulas e medidas de controle que possibilitem a fiscalização do cumprimento das obrigações trabalhistas;                                                                                                                                                                     2 - Inclusão de cláusula que possibilite o pagamento direto;                                                                                                     3- Previsão de penalidade mais gravosa em caso de verificação de descumprimento das obrigrações;</t>
  </si>
  <si>
    <t>Identificação do Risco</t>
  </si>
  <si>
    <t>Definição</t>
  </si>
  <si>
    <t>Probabilidade</t>
  </si>
  <si>
    <t>Ponto</t>
  </si>
  <si>
    <t>Impacto</t>
  </si>
  <si>
    <t>Nível do Risco</t>
  </si>
  <si>
    <t>Priorização e Tratamento</t>
  </si>
  <si>
    <t>Tratamento</t>
  </si>
  <si>
    <t>Operacional</t>
  </si>
  <si>
    <t>Eventos que podem comprometer as atividades do TRE-MA, normalmente associados a falhas, deficiência ou inadequação de processos internos, pessoas, infraestrutura e sistemas.</t>
  </si>
  <si>
    <t>Muito Alta</t>
  </si>
  <si>
    <t>Muito Alto</t>
  </si>
  <si>
    <t>Crítico</t>
  </si>
  <si>
    <t>20 a 25</t>
  </si>
  <si>
    <t>Nível de risco muito além do apetite a risco.
Qualquer risco nesse nível deve ser comunicado ao Núcleo de Apoio à Gestão de Riscos (NAGR) que, após análise, poderá encaminhá-lo ao Conselho Gestor.</t>
  </si>
  <si>
    <t>Obrigatório</t>
  </si>
  <si>
    <t>Legal</t>
  </si>
  <si>
    <t>Eventos derivados de alterações legislativas ou normativas que podem comprometer as atividades do TRE-MA.</t>
  </si>
  <si>
    <t>Alta</t>
  </si>
  <si>
    <t>12 a 19</t>
  </si>
  <si>
    <t>Fianceiro-Orçamentário</t>
  </si>
  <si>
    <t>Eventos que podem comprometer a capacidade do TRE-MA de contar com os recursos orçamentários e financeiros necessários à realização de suas atividades, ou eventos que possam comprometer a própria execução orçamentária, como atrasos no cronograma de licitações.</t>
  </si>
  <si>
    <t>Moderado</t>
  </si>
  <si>
    <t>5 a 11</t>
  </si>
  <si>
    <t>Nível de risco dentro do apetite a risco. Geralmente nenhuma medida especial é necessária, porém requer atividades de monitoramento específicas e atenção da gerência na manutenção de respostas e controles para manter o risco nesse nível, ou reduzi-lo sem custos adicionais.</t>
  </si>
  <si>
    <t>Facultativo</t>
  </si>
  <si>
    <t>Integridade</t>
  </si>
  <si>
    <t>Eventos relacionados a corrupção, fraudes, irregularidades e/ou desvios éticos e de conduta que podem comprometer os valores e padrões preconizados pelo TRE-MA e a realização de seus objetivos.</t>
  </si>
  <si>
    <t>0 a 4</t>
  </si>
  <si>
    <t>Nível de risco dentro do apetite a risco.</t>
  </si>
  <si>
    <t>Muito Baixa</t>
  </si>
  <si>
    <t>Muito Baixo</t>
  </si>
  <si>
    <t>Estrátegias</t>
  </si>
  <si>
    <t>ACEITAR</t>
  </si>
  <si>
    <t>TRANSFERIR</t>
  </si>
  <si>
    <t>Financeiro-Orçamentário</t>
  </si>
  <si>
    <t>Operacional/Integridade</t>
  </si>
  <si>
    <t>Legal/Financeiro-Orçamentário</t>
  </si>
  <si>
    <t>Legal/Integridade</t>
  </si>
  <si>
    <t>Financeiro-Orçamentário/Integridade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</si>
</sst>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11">
    <font>
      <sz val="11"/>
      <color theme="1"/>
      <name val="Calibri"/>
      <scheme val="minor"/>
    </font>
    <font>
      <b/>
      <sz val="18"/>
      <color rgb="FFFFFFFF"/>
      <name val="Calibri"/>
    </font>
    <font>
      <sz val="11"/>
      <name val="Calibri"/>
    </font>
    <font>
      <sz val="11"/>
      <color rgb="FF000000"/>
      <name val="Calibri"/>
    </font>
    <font>
      <b/>
      <sz val="11"/>
      <color theme="1"/>
      <name val="Calibri"/>
    </font>
    <font>
      <sz val="11"/>
      <color theme="1"/>
      <name val="Calibri"/>
    </font>
    <font>
      <sz val="11"/>
      <color theme="0"/>
      <name val="Calibri"/>
    </font>
    <font>
      <b/>
      <sz val="13"/>
      <color theme="0"/>
      <name val="Calibri"/>
    </font>
    <font>
      <b/>
      <sz val="11"/>
      <color rgb="FFFFFFFF"/>
      <name val="Calibri"/>
    </font>
    <font>
      <b/>
      <sz val="14"/>
      <color theme="0"/>
      <name val="Calibri"/>
    </font>
    <font>
      <sz val="1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2F5496"/>
        <bgColor rgb="FF2F5496"/>
      </patternFill>
    </fill>
    <fill>
      <patternFill patternType="solid">
        <fgColor rgb="FFCDD9EF"/>
        <bgColor rgb="FFCDD9EF"/>
      </patternFill>
    </fill>
    <fill>
      <patternFill patternType="solid">
        <fgColor rgb="FFA50021"/>
        <bgColor rgb="FFA50021"/>
      </patternFill>
    </fill>
    <fill>
      <patternFill patternType="solid">
        <fgColor rgb="FFFF0000"/>
        <bgColor rgb="FFFF0000"/>
      </patternFill>
    </fill>
    <fill>
      <patternFill patternType="solid">
        <fgColor rgb="FFE89030"/>
        <bgColor rgb="FFE89030"/>
      </patternFill>
    </fill>
    <fill>
      <patternFill patternType="solid">
        <fgColor rgb="FF008000"/>
        <bgColor rgb="FF008000"/>
      </patternFill>
    </fill>
    <fill>
      <patternFill patternType="solid">
        <fgColor theme="0"/>
        <bgColor theme="0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 applyFont="1" applyAlignment="1"/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6" fillId="0" borderId="0" xfId="0" applyFont="1"/>
    <xf numFmtId="0" fontId="5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164" fontId="5" fillId="0" borderId="0" xfId="0" applyNumberFormat="1" applyFont="1" applyAlignment="1">
      <alignment wrapText="1"/>
    </xf>
    <xf numFmtId="0" fontId="7" fillId="2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8" fillId="7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9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5" fillId="8" borderId="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3" fillId="8" borderId="8" xfId="0" applyFont="1" applyFill="1" applyBorder="1" applyAlignment="1">
      <alignment horizontal="center" vertical="center"/>
    </xf>
    <xf numFmtId="0" fontId="5" fillId="0" borderId="0" xfId="0" applyFont="1"/>
    <xf numFmtId="0" fontId="5" fillId="8" borderId="1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0" fontId="1" fillId="2" borderId="4" xfId="0" applyFont="1" applyFill="1" applyBorder="1" applyAlignment="1">
      <alignment horizontal="center" vertical="center" wrapText="1"/>
    </xf>
    <xf numFmtId="0" fontId="2" fillId="0" borderId="5" xfId="0" applyFont="1" applyBorder="1"/>
    <xf numFmtId="0" fontId="2" fillId="0" borderId="6" xfId="0" applyFont="1" applyBorder="1"/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</cellXfs>
  <cellStyles count="1">
    <cellStyle name="Normal" xfId="0" builtinId="0"/>
  </cellStyles>
  <dxfs count="17">
    <dxf>
      <fill>
        <patternFill patternType="solid">
          <fgColor rgb="FFFF0000"/>
          <bgColor rgb="FFFF0000"/>
        </patternFill>
      </fill>
    </dxf>
    <dxf>
      <fill>
        <patternFill patternType="solid">
          <fgColor rgb="FFE89030"/>
          <bgColor rgb="FFE89030"/>
        </patternFill>
      </fill>
    </dxf>
    <dxf>
      <fill>
        <patternFill patternType="solid">
          <fgColor rgb="FF008000"/>
          <bgColor rgb="FF008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E89030"/>
          <bgColor rgb="FFE89030"/>
        </patternFill>
      </fill>
    </dxf>
    <dxf>
      <fill>
        <patternFill patternType="solid">
          <fgColor rgb="FF008000"/>
          <bgColor rgb="FF008000"/>
        </patternFill>
      </fill>
    </dxf>
    <dxf>
      <fill>
        <patternFill patternType="solid">
          <fgColor rgb="FFA50021"/>
          <bgColor rgb="FFA50021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E89030"/>
          <bgColor rgb="FFE89030"/>
        </patternFill>
      </fill>
    </dxf>
    <dxf>
      <fill>
        <patternFill patternType="solid">
          <fgColor rgb="FF008000"/>
          <bgColor rgb="FF008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E89030"/>
          <bgColor rgb="FFE89030"/>
        </patternFill>
      </fill>
    </dxf>
    <dxf>
      <fill>
        <patternFill patternType="solid">
          <fgColor rgb="FF008000"/>
          <bgColor rgb="FF008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E89030"/>
          <bgColor rgb="FFE89030"/>
        </patternFill>
      </fill>
    </dxf>
    <dxf>
      <fill>
        <patternFill patternType="solid">
          <fgColor rgb="FF008000"/>
          <bgColor rgb="FF008000"/>
        </patternFill>
      </fill>
    </dxf>
    <dxf>
      <fill>
        <patternFill patternType="solid">
          <fgColor rgb="FFA50021"/>
          <bgColor rgb="FFA50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E993"/>
  <sheetViews>
    <sheetView showGridLines="0" tabSelected="1" workbookViewId="0">
      <selection activeCell="D6" sqref="D6"/>
    </sheetView>
  </sheetViews>
  <sheetFormatPr defaultColWidth="14.42578125" defaultRowHeight="15" customHeight="1"/>
  <cols>
    <col min="1" max="1" width="3.140625" customWidth="1"/>
    <col min="2" max="2" width="10.5703125" customWidth="1"/>
    <col min="3" max="3" width="29.28515625" customWidth="1"/>
    <col min="4" max="4" width="51" customWidth="1"/>
    <col min="5" max="5" width="52.42578125" customWidth="1"/>
    <col min="6" max="6" width="25" customWidth="1"/>
    <col min="7" max="7" width="19" customWidth="1"/>
    <col min="8" max="8" width="13.85546875" customWidth="1"/>
    <col min="9" max="9" width="20.140625" customWidth="1"/>
    <col min="10" max="10" width="13" customWidth="1"/>
    <col min="11" max="11" width="90.42578125" customWidth="1"/>
    <col min="12" max="12" width="44.7109375" customWidth="1"/>
    <col min="13" max="13" width="31.28515625" customWidth="1"/>
    <col min="14" max="14" width="87.140625" customWidth="1"/>
    <col min="15" max="15" width="15.140625" customWidth="1"/>
    <col min="16" max="25" width="8" customWidth="1"/>
    <col min="26" max="26" width="6.85546875" customWidth="1"/>
    <col min="27" max="27" width="18.140625" customWidth="1"/>
    <col min="28" max="28" width="18.28515625" customWidth="1"/>
    <col min="30" max="30" width="35.5703125" customWidth="1"/>
  </cols>
  <sheetData>
    <row r="1" spans="2:31" ht="45" customHeight="1">
      <c r="B1" s="28" t="s">
        <v>0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30"/>
    </row>
    <row r="2" spans="2:31" ht="47.25" customHeight="1">
      <c r="B2" s="31" t="s">
        <v>1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3"/>
      <c r="N2" s="1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E2" s="1"/>
    </row>
    <row r="3" spans="2:31" ht="30" customHeight="1"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12</v>
      </c>
      <c r="M3" s="3" t="s">
        <v>13</v>
      </c>
      <c r="N3" s="1"/>
      <c r="O3" s="1"/>
      <c r="P3" s="1"/>
      <c r="Q3" s="1"/>
      <c r="R3" s="1"/>
      <c r="S3" s="1"/>
      <c r="T3" s="1"/>
      <c r="X3" s="1"/>
      <c r="Y3" s="1"/>
      <c r="Z3" s="1"/>
      <c r="AE3" s="1"/>
    </row>
    <row r="4" spans="2:31" ht="135">
      <c r="B4" s="4">
        <v>1</v>
      </c>
      <c r="C4" s="4" t="s">
        <v>14</v>
      </c>
      <c r="D4" s="4" t="s">
        <v>15</v>
      </c>
      <c r="E4" s="5" t="s">
        <v>16</v>
      </c>
      <c r="F4" s="5" t="s">
        <v>17</v>
      </c>
      <c r="G4" s="4" t="s">
        <v>18</v>
      </c>
      <c r="H4" s="4" t="s">
        <v>19</v>
      </c>
      <c r="I4" s="6" t="str">
        <f t="shared" ref="I4:I7" si="0">IF(P4&lt;=4,"BAIXO",IF(P4&lt;=11,"MODERADO",IF(P4&lt;=19,"ALTO",IF(P4&lt;=25,"CRÍTICO","ERRO"))))</f>
        <v>BAIXO</v>
      </c>
      <c r="J4" s="4" t="s">
        <v>20</v>
      </c>
      <c r="K4" s="4" t="s">
        <v>21</v>
      </c>
      <c r="L4" s="4" t="s">
        <v>22</v>
      </c>
      <c r="M4" s="4" t="s">
        <v>23</v>
      </c>
      <c r="N4" s="7">
        <f t="shared" ref="N4:N8" si="1">IF(G4="Muito Baixa",1,IF(G4="Baixa",2,IF(G4="Média",3,IF(G4="Alta",4,IF(G4="Muito Alta",5,0)))))</f>
        <v>2</v>
      </c>
      <c r="O4" s="7">
        <f t="shared" ref="O4:O8" si="2">IF(H4="Muito Baixo",1,IF(H4="Baixo",2,IF(H4="Médio",3,IF(H4="Alto",4,IF(H4="Muito Alto",5,0)))))</f>
        <v>2</v>
      </c>
      <c r="P4" s="7">
        <f t="shared" ref="P4:P8" si="3">N4*O4</f>
        <v>4</v>
      </c>
      <c r="Q4" s="7"/>
      <c r="R4" s="1"/>
      <c r="S4" s="1"/>
      <c r="T4" s="1"/>
      <c r="X4" s="1"/>
      <c r="Y4" s="1"/>
      <c r="Z4" s="1"/>
      <c r="AE4" s="1"/>
    </row>
    <row r="5" spans="2:31" ht="83.25" customHeight="1">
      <c r="B5" s="4">
        <v>2</v>
      </c>
      <c r="C5" s="4" t="s">
        <v>24</v>
      </c>
      <c r="D5" s="4" t="s">
        <v>25</v>
      </c>
      <c r="E5" s="5" t="s">
        <v>26</v>
      </c>
      <c r="F5" s="5" t="s">
        <v>27</v>
      </c>
      <c r="G5" s="4" t="s">
        <v>28</v>
      </c>
      <c r="H5" s="4" t="s">
        <v>29</v>
      </c>
      <c r="I5" s="6" t="str">
        <f t="shared" si="0"/>
        <v>MODERADO</v>
      </c>
      <c r="J5" s="4" t="s">
        <v>30</v>
      </c>
      <c r="K5" s="4" t="s">
        <v>31</v>
      </c>
      <c r="L5" s="4" t="s">
        <v>32</v>
      </c>
      <c r="M5" s="4" t="s">
        <v>33</v>
      </c>
      <c r="N5" s="7">
        <f t="shared" si="1"/>
        <v>3</v>
      </c>
      <c r="O5" s="7">
        <f t="shared" si="2"/>
        <v>3</v>
      </c>
      <c r="P5" s="7">
        <f t="shared" si="3"/>
        <v>9</v>
      </c>
      <c r="Q5" s="7"/>
      <c r="R5" s="1"/>
      <c r="S5" s="1"/>
      <c r="T5" s="1"/>
      <c r="X5" s="1"/>
      <c r="Y5" s="1"/>
      <c r="Z5" s="1"/>
      <c r="AE5" s="1"/>
    </row>
    <row r="6" spans="2:31" ht="90">
      <c r="B6" s="8">
        <v>3</v>
      </c>
      <c r="C6" s="8" t="s">
        <v>34</v>
      </c>
      <c r="D6" s="8" t="s">
        <v>35</v>
      </c>
      <c r="E6" s="9" t="s">
        <v>36</v>
      </c>
      <c r="F6" s="5" t="s">
        <v>27</v>
      </c>
      <c r="G6" s="4" t="s">
        <v>28</v>
      </c>
      <c r="H6" s="4" t="s">
        <v>29</v>
      </c>
      <c r="I6" s="6" t="str">
        <f t="shared" si="0"/>
        <v>MODERADO</v>
      </c>
      <c r="J6" s="4" t="s">
        <v>20</v>
      </c>
      <c r="K6" s="8" t="s">
        <v>37</v>
      </c>
      <c r="L6" s="8" t="s">
        <v>38</v>
      </c>
      <c r="M6" s="8" t="s">
        <v>33</v>
      </c>
      <c r="N6" s="7">
        <f t="shared" si="1"/>
        <v>3</v>
      </c>
      <c r="O6" s="7">
        <f t="shared" si="2"/>
        <v>3</v>
      </c>
      <c r="P6" s="7">
        <f t="shared" si="3"/>
        <v>9</v>
      </c>
      <c r="Q6" s="7"/>
      <c r="R6" s="1"/>
      <c r="S6" s="1"/>
      <c r="T6" s="1"/>
      <c r="X6" s="1"/>
      <c r="Y6" s="1"/>
      <c r="Z6" s="1"/>
      <c r="AE6" s="1"/>
    </row>
    <row r="7" spans="2:31" ht="75" customHeight="1">
      <c r="B7" s="4">
        <v>4</v>
      </c>
      <c r="C7" s="34" t="s">
        <v>39</v>
      </c>
      <c r="D7" s="35" t="s">
        <v>40</v>
      </c>
      <c r="E7" s="34" t="s">
        <v>41</v>
      </c>
      <c r="F7" s="34" t="s">
        <v>17</v>
      </c>
      <c r="G7" s="34" t="s">
        <v>18</v>
      </c>
      <c r="H7" s="34" t="s">
        <v>42</v>
      </c>
      <c r="I7" s="36" t="str">
        <f t="shared" si="0"/>
        <v>MODERADO</v>
      </c>
      <c r="J7" s="35" t="s">
        <v>30</v>
      </c>
      <c r="K7" s="35" t="s">
        <v>43</v>
      </c>
      <c r="L7" s="8"/>
      <c r="M7" s="4" t="s">
        <v>33</v>
      </c>
      <c r="N7" s="7">
        <f t="shared" si="1"/>
        <v>2</v>
      </c>
      <c r="O7" s="7">
        <f t="shared" si="2"/>
        <v>4</v>
      </c>
      <c r="P7" s="7">
        <f t="shared" si="3"/>
        <v>8</v>
      </c>
      <c r="Q7" s="7"/>
      <c r="R7" s="1"/>
      <c r="S7" s="1"/>
      <c r="T7" s="1"/>
      <c r="U7" s="1"/>
      <c r="V7" s="1"/>
      <c r="W7" s="1"/>
      <c r="X7" s="1"/>
      <c r="Y7" s="1"/>
      <c r="Z7" s="1"/>
      <c r="AE7" s="1"/>
    </row>
    <row r="8" spans="2:31" ht="75" customHeight="1">
      <c r="B8" s="4">
        <v>5</v>
      </c>
      <c r="C8" s="6"/>
      <c r="D8" s="4"/>
      <c r="E8" s="4"/>
      <c r="F8" s="5"/>
      <c r="G8" s="4"/>
      <c r="H8" s="4"/>
      <c r="I8" s="6"/>
      <c r="J8" s="4"/>
      <c r="K8" s="4"/>
      <c r="L8" s="4"/>
      <c r="M8" s="4"/>
      <c r="N8" s="7">
        <f t="shared" si="1"/>
        <v>0</v>
      </c>
      <c r="O8" s="7">
        <f t="shared" si="2"/>
        <v>0</v>
      </c>
      <c r="P8" s="7">
        <f t="shared" si="3"/>
        <v>0</v>
      </c>
      <c r="Q8" s="7"/>
    </row>
    <row r="9" spans="2:31">
      <c r="B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1"/>
      <c r="O9" s="7"/>
      <c r="P9" s="7"/>
      <c r="Q9" s="7"/>
    </row>
    <row r="10" spans="2:31" ht="15" customHeight="1">
      <c r="B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1"/>
      <c r="O10" s="7"/>
      <c r="P10" s="7"/>
      <c r="Q10" s="7"/>
    </row>
    <row r="11" spans="2:31"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2:31"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3" spans="2:31"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4" spans="2:31" ht="15.75" customHeight="1"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2:31" ht="15.75" customHeight="1"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</row>
    <row r="16" spans="2:31" ht="15.75" customHeight="1"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spans="2:14" ht="15.75" customHeight="1"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spans="2:14" ht="15.75" customHeight="1">
      <c r="B18" s="10"/>
      <c r="D18" s="12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spans="2:14" ht="15.75" customHeight="1"/>
    <row r="20" spans="2:14" ht="15.75" customHeight="1"/>
    <row r="21" spans="2:14" ht="15.75" customHeight="1"/>
    <row r="22" spans="2:14" ht="15.75" customHeight="1"/>
    <row r="23" spans="2:14" ht="15.75" customHeight="1"/>
    <row r="24" spans="2:14" ht="15.75" customHeight="1"/>
    <row r="25" spans="2:14" ht="15.75" customHeight="1"/>
    <row r="26" spans="2:14" ht="15.75" customHeight="1"/>
    <row r="27" spans="2:14" ht="15.75" customHeight="1"/>
    <row r="28" spans="2:14" ht="15.75" customHeight="1"/>
    <row r="29" spans="2:14" ht="15.75" customHeight="1"/>
    <row r="30" spans="2:14" ht="15.75" customHeight="1"/>
    <row r="31" spans="2:14" ht="15.75" customHeight="1"/>
    <row r="32" spans="2:14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</sheetData>
  <mergeCells count="2">
    <mergeCell ref="B1:M1"/>
    <mergeCell ref="B2:M2"/>
  </mergeCells>
  <conditionalFormatting sqref="I4:I5">
    <cfRule type="containsText" dxfId="16" priority="1" operator="containsText" text="Crítico">
      <formula>NOT(ISERROR(SEARCH(("Crítico"),(I4))))</formula>
    </cfRule>
  </conditionalFormatting>
  <conditionalFormatting sqref="I5">
    <cfRule type="containsText" dxfId="15" priority="2" operator="containsText" text="Baixo">
      <formula>NOT(ISERROR(SEARCH(("Baixo"),(I5))))</formula>
    </cfRule>
  </conditionalFormatting>
  <conditionalFormatting sqref="I5">
    <cfRule type="containsText" dxfId="14" priority="3" operator="containsText" text="Moderado">
      <formula>NOT(ISERROR(SEARCH(("Moderado"),(I5))))</formula>
    </cfRule>
  </conditionalFormatting>
  <conditionalFormatting sqref="I5">
    <cfRule type="containsText" dxfId="13" priority="4" operator="containsText" text="Alto">
      <formula>NOT(ISERROR(SEARCH(("Alto"),(I5))))</formula>
    </cfRule>
  </conditionalFormatting>
  <conditionalFormatting sqref="I4">
    <cfRule type="containsText" dxfId="12" priority="5" operator="containsText" text="Baixo">
      <formula>NOT(ISERROR(SEARCH(("Baixo"),(I4))))</formula>
    </cfRule>
  </conditionalFormatting>
  <conditionalFormatting sqref="I4">
    <cfRule type="containsText" dxfId="11" priority="6" operator="containsText" text="Moderado">
      <formula>NOT(ISERROR(SEARCH(("Moderado"),(I4))))</formula>
    </cfRule>
  </conditionalFormatting>
  <conditionalFormatting sqref="I4">
    <cfRule type="containsText" dxfId="10" priority="7" operator="containsText" text="Alto">
      <formula>NOT(ISERROR(SEARCH(("Alto"),(I4))))</formula>
    </cfRule>
  </conditionalFormatting>
  <conditionalFormatting sqref="I5">
    <cfRule type="containsText" dxfId="9" priority="8" operator="containsText" text="Baixo">
      <formula>NOT(ISERROR(SEARCH(("Baixo"),(I5))))</formula>
    </cfRule>
  </conditionalFormatting>
  <conditionalFormatting sqref="I5">
    <cfRule type="containsText" dxfId="8" priority="9" operator="containsText" text="Moderado">
      <formula>NOT(ISERROR(SEARCH(("Moderado"),(I5))))</formula>
    </cfRule>
  </conditionalFormatting>
  <conditionalFormatting sqref="I5">
    <cfRule type="containsText" dxfId="7" priority="10" operator="containsText" text="Alto">
      <formula>NOT(ISERROR(SEARCH(("Alto"),(I5))))</formula>
    </cfRule>
  </conditionalFormatting>
  <conditionalFormatting sqref="I6:I8">
    <cfRule type="containsText" dxfId="6" priority="11" operator="containsText" text="Crítico">
      <formula>NOT(ISERROR(SEARCH(("Crítico"),(I6))))</formula>
    </cfRule>
  </conditionalFormatting>
  <conditionalFormatting sqref="I6:I8">
    <cfRule type="containsText" dxfId="5" priority="12" operator="containsText" text="Baixo">
      <formula>NOT(ISERROR(SEARCH(("Baixo"),(I6))))</formula>
    </cfRule>
  </conditionalFormatting>
  <conditionalFormatting sqref="I6:I8">
    <cfRule type="containsText" dxfId="4" priority="13" operator="containsText" text="Moderado">
      <formula>NOT(ISERROR(SEARCH(("Moderado"),(I6))))</formula>
    </cfRule>
  </conditionalFormatting>
  <conditionalFormatting sqref="I6:I8">
    <cfRule type="containsText" dxfId="3" priority="14" operator="containsText" text="Alto">
      <formula>NOT(ISERROR(SEARCH(("Alto"),(I6))))</formula>
    </cfRule>
  </conditionalFormatting>
  <conditionalFormatting sqref="I6:I8">
    <cfRule type="containsText" dxfId="2" priority="15" operator="containsText" text="Baixo">
      <formula>NOT(ISERROR(SEARCH(("Baixo"),(I6))))</formula>
    </cfRule>
  </conditionalFormatting>
  <conditionalFormatting sqref="I6:I8">
    <cfRule type="containsText" dxfId="1" priority="16" operator="containsText" text="Moderado">
      <formula>NOT(ISERROR(SEARCH(("Moderado"),(I6))))</formula>
    </cfRule>
  </conditionalFormatting>
  <conditionalFormatting sqref="I6:I8">
    <cfRule type="containsText" dxfId="0" priority="17" operator="containsText" text="Alto">
      <formula>NOT(ISERROR(SEARCH(("Alto"),(I6))))</formula>
    </cfRule>
  </conditionalFormatting>
  <pageMargins left="0.7" right="0.7" top="0.75" bottom="0.75" header="0" footer="0"/>
  <pageSetup orientation="landscape"/>
  <legacyDrawing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000-000000000000}">
          <x14:formula1>
            <xm:f>'Lista Suspensa'!$D$3:$D$7</xm:f>
          </x14:formula1>
          <xm:sqref>H4:H8</xm:sqref>
        </x14:dataValidation>
        <x14:dataValidation type="list" allowBlank="1" showErrorMessage="1" xr:uid="{00000000-0002-0000-0000-000001000000}">
          <x14:formula1>
            <xm:f>'Lista Suspensa'!$B$3:$B$6</xm:f>
          </x14:formula1>
          <xm:sqref>J4:J8</xm:sqref>
        </x14:dataValidation>
        <x14:dataValidation type="list" allowBlank="1" showErrorMessage="1" xr:uid="{00000000-0002-0000-0000-000002000000}">
          <x14:formula1>
            <xm:f>'Lista Suspensa'!$E$3:$E$12</xm:f>
          </x14:formula1>
          <xm:sqref>F4:F8</xm:sqref>
        </x14:dataValidation>
        <x14:dataValidation type="list" allowBlank="1" showErrorMessage="1" xr:uid="{00000000-0002-0000-0000-000003000000}">
          <x14:formula1>
            <xm:f>'Lista Suspensa'!$C$3:$C$7</xm:f>
          </x14:formula1>
          <xm:sqref>G4:G8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N1000"/>
  <sheetViews>
    <sheetView showGridLines="0" workbookViewId="0"/>
  </sheetViews>
  <sheetFormatPr defaultColWidth="14.42578125" defaultRowHeight="15" customHeight="1"/>
  <cols>
    <col min="1" max="1" width="6" customWidth="1"/>
    <col min="2" max="2" width="21.5703125" customWidth="1"/>
    <col min="3" max="3" width="63.42578125" customWidth="1"/>
    <col min="4" max="4" width="7" customWidth="1"/>
    <col min="5" max="5" width="17.140625" customWidth="1"/>
    <col min="6" max="6" width="8" customWidth="1"/>
    <col min="7" max="7" width="7.28515625" customWidth="1"/>
    <col min="8" max="8" width="11.5703125" customWidth="1"/>
    <col min="9" max="9" width="8" customWidth="1"/>
    <col min="10" max="10" width="6.85546875" customWidth="1"/>
    <col min="11" max="11" width="12.85546875" customWidth="1"/>
    <col min="12" max="12" width="8" customWidth="1"/>
    <col min="13" max="13" width="70.42578125" customWidth="1"/>
    <col min="14" max="14" width="14.5703125" customWidth="1"/>
    <col min="15" max="26" width="8.7109375" customWidth="1"/>
  </cols>
  <sheetData>
    <row r="2" spans="2:14" ht="34.5">
      <c r="B2" s="13" t="s">
        <v>44</v>
      </c>
      <c r="C2" s="13" t="s">
        <v>45</v>
      </c>
      <c r="E2" s="13" t="s">
        <v>46</v>
      </c>
      <c r="F2" s="13" t="s">
        <v>47</v>
      </c>
      <c r="H2" s="13" t="s">
        <v>48</v>
      </c>
      <c r="I2" s="13" t="s">
        <v>47</v>
      </c>
      <c r="K2" s="13" t="s">
        <v>49</v>
      </c>
      <c r="L2" s="13" t="s">
        <v>47</v>
      </c>
      <c r="M2" s="13" t="s">
        <v>50</v>
      </c>
      <c r="N2" s="13" t="s">
        <v>51</v>
      </c>
    </row>
    <row r="3" spans="2:14" ht="65.25" customHeight="1">
      <c r="B3" s="14" t="s">
        <v>52</v>
      </c>
      <c r="C3" s="4" t="s">
        <v>53</v>
      </c>
      <c r="E3" s="14" t="s">
        <v>54</v>
      </c>
      <c r="F3" s="6">
        <v>5</v>
      </c>
      <c r="H3" s="14" t="s">
        <v>55</v>
      </c>
      <c r="I3" s="6">
        <v>5</v>
      </c>
      <c r="K3" s="15" t="s">
        <v>56</v>
      </c>
      <c r="L3" s="4" t="s">
        <v>57</v>
      </c>
      <c r="M3" s="4" t="s">
        <v>58</v>
      </c>
      <c r="N3" s="4" t="s">
        <v>59</v>
      </c>
    </row>
    <row r="4" spans="2:14" ht="75">
      <c r="B4" s="14" t="s">
        <v>60</v>
      </c>
      <c r="C4" s="4" t="s">
        <v>61</v>
      </c>
      <c r="E4" s="14" t="s">
        <v>62</v>
      </c>
      <c r="F4" s="6">
        <v>4</v>
      </c>
      <c r="H4" s="14" t="s">
        <v>42</v>
      </c>
      <c r="I4" s="6">
        <v>4</v>
      </c>
      <c r="K4" s="16" t="s">
        <v>42</v>
      </c>
      <c r="L4" s="4" t="s">
        <v>63</v>
      </c>
      <c r="M4" s="4" t="s">
        <v>58</v>
      </c>
      <c r="N4" s="4" t="s">
        <v>59</v>
      </c>
    </row>
    <row r="5" spans="2:14" ht="60">
      <c r="B5" s="14" t="s">
        <v>64</v>
      </c>
      <c r="C5" s="4" t="s">
        <v>65</v>
      </c>
      <c r="E5" s="14" t="s">
        <v>28</v>
      </c>
      <c r="F5" s="6">
        <v>3</v>
      </c>
      <c r="H5" s="14" t="s">
        <v>29</v>
      </c>
      <c r="I5" s="6">
        <v>3</v>
      </c>
      <c r="K5" s="17" t="s">
        <v>66</v>
      </c>
      <c r="L5" s="4" t="s">
        <v>67</v>
      </c>
      <c r="M5" s="4" t="s">
        <v>68</v>
      </c>
      <c r="N5" s="4" t="s">
        <v>69</v>
      </c>
    </row>
    <row r="6" spans="2:14" ht="45">
      <c r="B6" s="14" t="s">
        <v>70</v>
      </c>
      <c r="C6" s="4" t="s">
        <v>71</v>
      </c>
      <c r="E6" s="14" t="s">
        <v>18</v>
      </c>
      <c r="F6" s="6">
        <v>2</v>
      </c>
      <c r="H6" s="14" t="s">
        <v>19</v>
      </c>
      <c r="I6" s="6">
        <v>2</v>
      </c>
      <c r="K6" s="18" t="s">
        <v>19</v>
      </c>
      <c r="L6" s="4" t="s">
        <v>72</v>
      </c>
      <c r="M6" s="4" t="s">
        <v>73</v>
      </c>
      <c r="N6" s="4" t="s">
        <v>69</v>
      </c>
    </row>
    <row r="7" spans="2:14" ht="30">
      <c r="E7" s="14" t="s">
        <v>74</v>
      </c>
      <c r="F7" s="6">
        <v>1</v>
      </c>
      <c r="H7" s="14" t="s">
        <v>75</v>
      </c>
      <c r="I7" s="4">
        <v>1</v>
      </c>
    </row>
    <row r="9" spans="2:14" ht="17.25">
      <c r="E9" s="13" t="s">
        <v>76</v>
      </c>
    </row>
    <row r="10" spans="2:14">
      <c r="E10" s="19" t="s">
        <v>77</v>
      </c>
    </row>
    <row r="11" spans="2:14">
      <c r="E11" s="19" t="s">
        <v>20</v>
      </c>
    </row>
    <row r="12" spans="2:14">
      <c r="E12" s="19" t="s">
        <v>30</v>
      </c>
    </row>
    <row r="13" spans="2:14">
      <c r="E13" s="19" t="s">
        <v>78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511811024" right="0.511811024" top="0.78740157499999996" bottom="0.78740157499999996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E1000"/>
  <sheetViews>
    <sheetView showGridLines="0" workbookViewId="0"/>
  </sheetViews>
  <sheetFormatPr defaultColWidth="14.42578125" defaultRowHeight="15" customHeight="1"/>
  <cols>
    <col min="1" max="1" width="8.7109375" customWidth="1"/>
    <col min="2" max="2" width="24" customWidth="1"/>
    <col min="3" max="3" width="18.7109375" customWidth="1"/>
    <col min="4" max="4" width="8.7109375" customWidth="1"/>
    <col min="5" max="5" width="35.5703125" customWidth="1"/>
    <col min="6" max="26" width="8.7109375" customWidth="1"/>
  </cols>
  <sheetData>
    <row r="2" spans="2:5" ht="37.5">
      <c r="B2" s="20" t="s">
        <v>76</v>
      </c>
      <c r="C2" s="20" t="s">
        <v>46</v>
      </c>
      <c r="D2" s="20" t="s">
        <v>48</v>
      </c>
      <c r="E2" s="20" t="s">
        <v>44</v>
      </c>
    </row>
    <row r="3" spans="2:5" ht="30">
      <c r="B3" s="21" t="s">
        <v>77</v>
      </c>
      <c r="C3" s="4" t="s">
        <v>54</v>
      </c>
      <c r="D3" s="4" t="s">
        <v>55</v>
      </c>
      <c r="E3" s="22" t="s">
        <v>52</v>
      </c>
    </row>
    <row r="4" spans="2:5">
      <c r="B4" s="21" t="s">
        <v>20</v>
      </c>
      <c r="C4" s="4" t="s">
        <v>62</v>
      </c>
      <c r="D4" s="4" t="s">
        <v>42</v>
      </c>
      <c r="E4" s="22" t="s">
        <v>60</v>
      </c>
    </row>
    <row r="5" spans="2:5">
      <c r="B5" s="21" t="s">
        <v>30</v>
      </c>
      <c r="C5" s="4" t="s">
        <v>28</v>
      </c>
      <c r="D5" s="4" t="s">
        <v>29</v>
      </c>
      <c r="E5" s="22" t="s">
        <v>79</v>
      </c>
    </row>
    <row r="6" spans="2:5">
      <c r="B6" s="21" t="s">
        <v>78</v>
      </c>
      <c r="C6" s="4" t="s">
        <v>18</v>
      </c>
      <c r="D6" s="4" t="s">
        <v>19</v>
      </c>
      <c r="E6" s="22" t="s">
        <v>70</v>
      </c>
    </row>
    <row r="7" spans="2:5" ht="30">
      <c r="B7" s="23"/>
      <c r="C7" s="4" t="s">
        <v>74</v>
      </c>
      <c r="D7" s="24" t="s">
        <v>75</v>
      </c>
      <c r="E7" s="25" t="s">
        <v>17</v>
      </c>
    </row>
    <row r="8" spans="2:5">
      <c r="D8" s="26"/>
      <c r="E8" s="25" t="s">
        <v>27</v>
      </c>
    </row>
    <row r="9" spans="2:5">
      <c r="D9" s="26"/>
      <c r="E9" s="25" t="s">
        <v>80</v>
      </c>
    </row>
    <row r="10" spans="2:5">
      <c r="D10" s="26"/>
      <c r="E10" s="25" t="s">
        <v>81</v>
      </c>
    </row>
    <row r="11" spans="2:5">
      <c r="E11" s="25" t="s">
        <v>82</v>
      </c>
    </row>
    <row r="12" spans="2:5">
      <c r="E12" s="25" t="s">
        <v>83</v>
      </c>
    </row>
    <row r="13" spans="2:5">
      <c r="E13" s="27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511811024" right="0.511811024" top="0.78740157499999996" bottom="0.78740157499999996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Mapa de Riscos</vt:lpstr>
      <vt:lpstr>Orientações</vt:lpstr>
      <vt:lpstr>Lista Suspensa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MATEUS MARINHO ALENCAR</dc:creator>
  <cp:lastModifiedBy>Edson Luis Santana de Macedo</cp:lastModifiedBy>
  <dcterms:created xsi:type="dcterms:W3CDTF">2021-04-06T16:18:22Z</dcterms:created>
  <dcterms:modified xsi:type="dcterms:W3CDTF">2024-07-16T20:52:24Z</dcterms:modified>
</cp:coreProperties>
</file>